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25.01.2016\Мои документы\ПРЕДПРОЕКТНОЕ ОБСЛЕДОВАНИЕ\ДП, ЗП, КП\"/>
    </mc:Choice>
  </mc:AlternateContent>
  <bookViews>
    <workbookView xWindow="120" yWindow="120" windowWidth="15180" windowHeight="8835"/>
  </bookViews>
  <sheets>
    <sheet name="Календарный план " sheetId="5" r:id="rId1"/>
    <sheet name="Сводная смета" sheetId="2" r:id="rId2"/>
  </sheets>
  <definedNames>
    <definedName name="_xlnm.Print_Area" localSheetId="0">'Календарный план '!$A$1:$F$61</definedName>
    <definedName name="_xlnm.Print_Area" localSheetId="1">'Сводная смета'!$A$1:$E$46</definedName>
  </definedNames>
  <calcPr calcId="152511"/>
</workbook>
</file>

<file path=xl/calcChain.xml><?xml version="1.0" encoding="utf-8"?>
<calcChain xmlns="http://schemas.openxmlformats.org/spreadsheetml/2006/main">
  <c r="E10" i="5" l="1"/>
  <c r="E9" i="5"/>
  <c r="E40" i="5" l="1"/>
  <c r="D22" i="2"/>
  <c r="D23" i="2" s="1"/>
  <c r="F39" i="5" l="1"/>
  <c r="F38" i="5"/>
  <c r="F40" i="5" s="1"/>
</calcChain>
</file>

<file path=xl/sharedStrings.xml><?xml version="1.0" encoding="utf-8"?>
<sst xmlns="http://schemas.openxmlformats.org/spreadsheetml/2006/main" count="142" uniqueCount="97">
  <si>
    <t>Всего по договору</t>
  </si>
  <si>
    <t>Заказчик:</t>
  </si>
  <si>
    <t>№________________</t>
  </si>
  <si>
    <t>к договору подряда</t>
  </si>
  <si>
    <t>№ этапа работ</t>
  </si>
  <si>
    <t xml:space="preserve">Наименование этапа работ                                   </t>
  </si>
  <si>
    <t>Подрядчик:</t>
  </si>
  <si>
    <t>выполнения проектных и изыскательских работ</t>
  </si>
  <si>
    <t>КАЛЕНДАРНЫЙ   ПЛАН</t>
  </si>
  <si>
    <t>СВОДНАЯ  СМЕТА</t>
  </si>
  <si>
    <t>"______________________________"</t>
  </si>
  <si>
    <t>№ п/п</t>
  </si>
  <si>
    <t>Наименование работ и затрат</t>
  </si>
  <si>
    <t>Номер сметы (расчета)</t>
  </si>
  <si>
    <t>Стоимость                                 в текущих ценах,  рублей</t>
  </si>
  <si>
    <t>Итого:</t>
  </si>
  <si>
    <t>НДС 18%</t>
  </si>
  <si>
    <t>Всего с НДС 18%</t>
  </si>
  <si>
    <t>в том числе:</t>
  </si>
  <si>
    <t>2</t>
  </si>
  <si>
    <t>3</t>
  </si>
  <si>
    <t>4</t>
  </si>
  <si>
    <t>5</t>
  </si>
  <si>
    <t xml:space="preserve"> ---</t>
  </si>
  <si>
    <t>Проведение Заказчиком ведомственной экспертизы проектной документации.</t>
  </si>
  <si>
    <t>Проведение Заказчиком ведомственной экспертизы проектно-сметной документации. Внесение Подрядчиком изменений в проектно-сметную документацию по результатам экспертизы.</t>
  </si>
  <si>
    <t>Приложение № 3</t>
  </si>
  <si>
    <t>от _____________201_г.</t>
  </si>
  <si>
    <t>от _____________201__г.</t>
  </si>
  <si>
    <t>на проектные и изыскательские работы по объекту</t>
  </si>
  <si>
    <r>
      <t xml:space="preserve">Приложение № </t>
    </r>
    <r>
      <rPr>
        <b/>
        <i/>
        <sz val="10"/>
        <rFont val="Times New Roman CYR"/>
        <family val="1"/>
        <charset val="204"/>
      </rPr>
      <t>2</t>
    </r>
  </si>
  <si>
    <t>Стоимость в текущих ценах с НДС 18%, рублей</t>
  </si>
  <si>
    <t>Аванс по договору</t>
  </si>
  <si>
    <t>Финансирование по договору в текущих ценах,  с НДС 18%, рублей</t>
  </si>
  <si>
    <t>6</t>
  </si>
  <si>
    <t>Получение Подрядчиком положительного заключения достоверности определения сметной стоимости объекта.</t>
  </si>
  <si>
    <t>тыс.руб.</t>
  </si>
  <si>
    <t>Показатель</t>
  </si>
  <si>
    <t>III кв.</t>
  </si>
  <si>
    <t>IV кв.</t>
  </si>
  <si>
    <t>Итого</t>
  </si>
  <si>
    <t>Освоение (без НДС)</t>
  </si>
  <si>
    <t>Финансирование (с НДС)</t>
  </si>
  <si>
    <t>Показатели инвестиционной программы АО "Тюменьэнерго" по объекту на текущий год (заполняются филиалом на стадии КД)</t>
  </si>
  <si>
    <t>25.06.2016г</t>
  </si>
  <si>
    <t>30.06.2016г</t>
  </si>
  <si>
    <t>Смета №1</t>
  </si>
  <si>
    <t>Смета №2</t>
  </si>
  <si>
    <t>Смета №3</t>
  </si>
  <si>
    <t>Рабочая документация</t>
  </si>
  <si>
    <t>Смета №4</t>
  </si>
  <si>
    <t xml:space="preserve"> Энергокомплекс                              </t>
  </si>
  <si>
    <t>____________________ А.А. Брагин</t>
  </si>
  <si>
    <t>м.п.</t>
  </si>
  <si>
    <t xml:space="preserve">______________ </t>
  </si>
  <si>
    <t xml:space="preserve">Директор филиала АО "Тюменьэнерго"                            </t>
  </si>
  <si>
    <t>АО «Тюменьэнерго»</t>
  </si>
  <si>
    <t>«                      »</t>
  </si>
  <si>
    <r>
      <t xml:space="preserve">по объекту </t>
    </r>
    <r>
      <rPr>
        <sz val="11"/>
        <rFont val="Times New Roman CYR"/>
        <family val="1"/>
        <charset val="204"/>
      </rPr>
      <t>«Реконструкция ВЛ 6 кВ Энергетик 1,2 от ПС 110/35/6 кВ Заречная. Замена неизолированных проводов ВЛ 0,4-10 кВ на изолированный или СИП. Замена КТБН 630/6/0,4 кВ №1, КТБН 630кВа 6/0,4 кВ №4, КТБН-630 6/0,4 кВ №5, КТПH 400/6 /0.4 кВ №8, КТПH 400 6/0.4 кВ №17, КТПH 400 6/0.4 кВ №68».</t>
    </r>
  </si>
  <si>
    <t xml:space="preserve"> Раздел 1 "Пояснительная записка" </t>
  </si>
  <si>
    <t>Раздел 2 "Проект полосы отвода"</t>
  </si>
  <si>
    <t>Раздел 3 "Технологические и конструктивные решения линейного объекта. Искусственные сооружения"</t>
  </si>
  <si>
    <t>Раздел 4 "Здания, строения и сооружения, входящие в инфраструктуру линейного объекта"</t>
  </si>
  <si>
    <t xml:space="preserve"> Раздел 5 "Проект организации строительства" </t>
  </si>
  <si>
    <t>Раздел 6 "Проект организации работ по сносу (демонтажу) линейного объекта"</t>
  </si>
  <si>
    <t>Раздел 7 "Мероприятия по охране окружающей среды"</t>
  </si>
  <si>
    <t>Раздел 8 "Мероприятия по обеспечению пожарной безопасности"</t>
  </si>
  <si>
    <t>Раздел 9 "Смета на строительство"</t>
  </si>
  <si>
    <t>1.</t>
  </si>
  <si>
    <t>Выбор трассы с оформлением акта выбора трассы и утверждением его в соответствующих органах власти; Выбор земельного участка площадки под КТП с оформлением проекта межевания и проекта планировки территории с утверждением его в соответствующих органах власти.</t>
  </si>
  <si>
    <t>Изыскательские работы в объеме необходимом для разработки проектной документации с выносом и закреплением на местности трассы ВЛИ  и закреплением на местности временных реперов под КТП.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</si>
  <si>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</si>
  <si>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</si>
  <si>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</si>
  <si>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</si>
  <si>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</si>
  <si>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</si>
  <si>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</si>
  <si>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</si>
  <si>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</si>
  <si>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7</t>
  </si>
  <si>
    <t>8</t>
  </si>
  <si>
    <t>Изыскательские работы</t>
  </si>
  <si>
    <t xml:space="preserve">Проектные работы </t>
  </si>
  <si>
    <t>Экспертиза ПД</t>
  </si>
  <si>
    <t>Экспертиза сметной стоимости</t>
  </si>
  <si>
    <t>Смета №5</t>
  </si>
  <si>
    <t>-</t>
  </si>
  <si>
    <t xml:space="preserve">Получение Подрядчиком положительного заключения негосударственной экспертизы проектной документации и результатов инженерных изысканий. </t>
  </si>
  <si>
    <t>с даты заключения договора</t>
  </si>
  <si>
    <t>Срок начала выполнения работ</t>
  </si>
  <si>
    <t>Срок окончания выполнения работ</t>
  </si>
  <si>
    <t>чч.мм.гг</t>
  </si>
  <si>
    <t>Смета №6</t>
  </si>
  <si>
    <t>Разработка проектной документации</t>
  </si>
  <si>
    <t>Разработка рабочей документации</t>
  </si>
  <si>
    <t xml:space="preserve">
Отвод земельного участка на период строительства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</si>
</sst>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17" x14ac:knownFonts="1">
    <font>
      <sz val="10"/>
      <name val="Arial Cyr"/>
      <charset val="204"/>
    </font>
    <font>
      <sz val="11"/>
      <name val="Times New Roman CYR"/>
      <family val="1"/>
      <charset val="204"/>
    </font>
    <font>
      <b/>
      <sz val="11"/>
      <name val="Times New Roman CYR"/>
      <family val="1"/>
      <charset val="204"/>
    </font>
    <font>
      <b/>
      <sz val="12"/>
      <name val="Times New Roman CYR"/>
      <family val="1"/>
      <charset val="204"/>
    </font>
    <font>
      <i/>
      <sz val="10"/>
      <name val="Times New Roman CYR"/>
      <family val="1"/>
      <charset val="204"/>
    </font>
    <font>
      <sz val="11"/>
      <name val="Times New Roman CYR"/>
      <charset val="204"/>
    </font>
    <font>
      <b/>
      <sz val="11"/>
      <name val="Times New Roman CYR"/>
      <charset val="204"/>
    </font>
    <font>
      <b/>
      <i/>
      <sz val="10"/>
      <name val="Times New Roman CYR"/>
      <charset val="204"/>
    </font>
    <font>
      <b/>
      <i/>
      <sz val="10"/>
      <name val="Times New Roman CYR"/>
      <family val="1"/>
      <charset val="204"/>
    </font>
    <font>
      <b/>
      <sz val="11"/>
      <color indexed="10"/>
      <name val="Times New Roman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Verdana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97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left" vertical="center" wrapText="1"/>
    </xf>
    <xf numFmtId="49" fontId="1" fillId="0" borderId="9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top"/>
    </xf>
    <xf numFmtId="49" fontId="1" fillId="0" borderId="7" xfId="0" applyNumberFormat="1" applyFont="1" applyBorder="1" applyAlignment="1">
      <alignment horizontal="left" wrapText="1"/>
    </xf>
    <xf numFmtId="49" fontId="1" fillId="0" borderId="7" xfId="0" applyNumberFormat="1" applyFont="1" applyBorder="1" applyAlignment="1">
      <alignment horizontal="center"/>
    </xf>
    <xf numFmtId="4" fontId="1" fillId="0" borderId="13" xfId="0" applyNumberFormat="1" applyFont="1" applyBorder="1" applyAlignment="1">
      <alignment horizontal="center"/>
    </xf>
    <xf numFmtId="49" fontId="1" fillId="0" borderId="8" xfId="0" applyNumberFormat="1" applyFont="1" applyBorder="1" applyAlignment="1">
      <alignment horizontal="center" vertical="top"/>
    </xf>
    <xf numFmtId="49" fontId="1" fillId="0" borderId="9" xfId="0" applyNumberFormat="1" applyFont="1" applyBorder="1" applyAlignment="1">
      <alignment horizontal="left" wrapText="1"/>
    </xf>
    <xf numFmtId="4" fontId="1" fillId="0" borderId="14" xfId="0" applyNumberFormat="1" applyFont="1" applyBorder="1" applyAlignment="1">
      <alignment horizontal="center"/>
    </xf>
    <xf numFmtId="49" fontId="1" fillId="0" borderId="10" xfId="0" applyNumberFormat="1" applyFont="1" applyBorder="1" applyAlignment="1">
      <alignment horizontal="center" vertical="top"/>
    </xf>
    <xf numFmtId="4" fontId="1" fillId="0" borderId="15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left"/>
    </xf>
    <xf numFmtId="49" fontId="2" fillId="0" borderId="7" xfId="0" applyNumberFormat="1" applyFont="1" applyBorder="1" applyAlignment="1">
      <alignment horizontal="center"/>
    </xf>
    <xf numFmtId="4" fontId="2" fillId="0" borderId="13" xfId="0" applyNumberFormat="1" applyFont="1" applyBorder="1" applyAlignment="1">
      <alignment horizontal="center"/>
    </xf>
    <xf numFmtId="49" fontId="1" fillId="0" borderId="16" xfId="0" applyNumberFormat="1" applyFont="1" applyBorder="1" applyAlignment="1">
      <alignment horizontal="center"/>
    </xf>
    <xf numFmtId="49" fontId="1" fillId="0" borderId="17" xfId="0" applyNumberFormat="1" applyFont="1" applyBorder="1" applyAlignment="1">
      <alignment horizontal="left"/>
    </xf>
    <xf numFmtId="49" fontId="1" fillId="0" borderId="17" xfId="0" applyNumberFormat="1" applyFont="1" applyBorder="1" applyAlignment="1">
      <alignment horizontal="center"/>
    </xf>
    <xf numFmtId="4" fontId="1" fillId="0" borderId="18" xfId="0" applyNumberFormat="1" applyFont="1" applyBorder="1" applyAlignment="1">
      <alignment horizontal="center"/>
    </xf>
    <xf numFmtId="49" fontId="2" fillId="0" borderId="10" xfId="0" applyNumberFormat="1" applyFont="1" applyBorder="1" applyAlignment="1">
      <alignment horizontal="center"/>
    </xf>
    <xf numFmtId="49" fontId="2" fillId="0" borderId="11" xfId="0" applyNumberFormat="1" applyFont="1" applyBorder="1" applyAlignment="1">
      <alignment horizontal="left"/>
    </xf>
    <xf numFmtId="49" fontId="2" fillId="0" borderId="11" xfId="0" applyNumberFormat="1" applyFont="1" applyBorder="1" applyAlignment="1">
      <alignment horizontal="center"/>
    </xf>
    <xf numFmtId="4" fontId="2" fillId="0" borderId="15" xfId="0" applyNumberFormat="1" applyFont="1" applyBorder="1" applyAlignment="1">
      <alignment horizontal="center"/>
    </xf>
    <xf numFmtId="0" fontId="4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7" fillId="0" borderId="0" xfId="0" applyFont="1"/>
    <xf numFmtId="0" fontId="2" fillId="0" borderId="0" xfId="0" applyFont="1" applyFill="1"/>
    <xf numFmtId="0" fontId="1" fillId="0" borderId="0" xfId="0" applyFont="1" applyFill="1"/>
    <xf numFmtId="0" fontId="4" fillId="0" borderId="0" xfId="0" applyFont="1" applyFill="1"/>
    <xf numFmtId="0" fontId="9" fillId="0" borderId="0" xfId="0" applyFont="1"/>
    <xf numFmtId="0" fontId="11" fillId="0" borderId="0" xfId="1" applyFont="1"/>
    <xf numFmtId="0" fontId="13" fillId="0" borderId="0" xfId="1" applyFont="1"/>
    <xf numFmtId="0" fontId="14" fillId="0" borderId="0" xfId="1" applyFont="1" applyBorder="1" applyAlignment="1"/>
    <xf numFmtId="0" fontId="1" fillId="0" borderId="0" xfId="0" applyFont="1" applyBorder="1"/>
    <xf numFmtId="0" fontId="12" fillId="0" borderId="0" xfId="1" applyFont="1" applyBorder="1" applyAlignment="1"/>
    <xf numFmtId="0" fontId="15" fillId="0" borderId="0" xfId="1" applyFont="1" applyBorder="1" applyAlignment="1">
      <alignment horizontal="right"/>
    </xf>
    <xf numFmtId="0" fontId="15" fillId="0" borderId="9" xfId="1" applyFont="1" applyBorder="1" applyAlignment="1"/>
    <xf numFmtId="0" fontId="11" fillId="0" borderId="0" xfId="1" applyFont="1" applyBorder="1" applyAlignment="1">
      <alignment horizontal="right"/>
    </xf>
    <xf numFmtId="0" fontId="14" fillId="0" borderId="0" xfId="0" applyFont="1" applyAlignment="1">
      <alignment vertical="center"/>
    </xf>
    <xf numFmtId="0" fontId="14" fillId="0" borderId="0" xfId="0" applyFont="1"/>
    <xf numFmtId="0" fontId="6" fillId="0" borderId="0" xfId="0" applyFont="1"/>
    <xf numFmtId="0" fontId="16" fillId="0" borderId="0" xfId="0" applyFont="1" applyAlignment="1">
      <alignment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left" vertical="center" wrapText="1"/>
    </xf>
    <xf numFmtId="49" fontId="1" fillId="0" borderId="9" xfId="0" applyNumberFormat="1" applyFont="1" applyBorder="1" applyAlignment="1">
      <alignment horizontal="center" vertical="top"/>
    </xf>
    <xf numFmtId="0" fontId="5" fillId="0" borderId="9" xfId="0" applyNumberFormat="1" applyFont="1" applyFill="1" applyBorder="1" applyAlignment="1">
      <alignment horizontal="left" vertical="top" wrapText="1"/>
    </xf>
    <xf numFmtId="49" fontId="5" fillId="0" borderId="9" xfId="0" applyNumberFormat="1" applyFont="1" applyFill="1" applyBorder="1" applyAlignment="1">
      <alignment horizontal="left" vertical="top" wrapText="1"/>
    </xf>
    <xf numFmtId="4" fontId="5" fillId="0" borderId="9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left" vertical="center"/>
    </xf>
    <xf numFmtId="4" fontId="2" fillId="0" borderId="9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5" fillId="0" borderId="9" xfId="1" applyFont="1" applyBorder="1" applyAlignment="1">
      <alignment horizontal="right" vertical="center"/>
    </xf>
    <xf numFmtId="0" fontId="12" fillId="0" borderId="9" xfId="1" applyFont="1" applyBorder="1" applyAlignment="1">
      <alignment horizontal="right" vertical="center"/>
    </xf>
    <xf numFmtId="164" fontId="15" fillId="0" borderId="9" xfId="1" applyNumberFormat="1" applyFont="1" applyBorder="1" applyAlignment="1">
      <alignment horizontal="right" vertical="center"/>
    </xf>
    <xf numFmtId="165" fontId="15" fillId="0" borderId="9" xfId="1" applyNumberFormat="1" applyFont="1" applyBorder="1" applyAlignment="1">
      <alignment horizontal="right" vertical="center"/>
    </xf>
    <xf numFmtId="3" fontId="15" fillId="0" borderId="9" xfId="1" applyNumberFormat="1" applyFont="1" applyBorder="1" applyAlignment="1">
      <alignment horizontal="right" vertical="center"/>
    </xf>
    <xf numFmtId="0" fontId="15" fillId="0" borderId="0" xfId="1" applyFont="1" applyBorder="1" applyAlignment="1">
      <alignment horizontal="center"/>
    </xf>
    <xf numFmtId="0" fontId="15" fillId="0" borderId="0" xfId="1" applyFont="1" applyBorder="1" applyAlignment="1"/>
    <xf numFmtId="165" fontId="15" fillId="0" borderId="0" xfId="1" applyNumberFormat="1" applyFont="1" applyBorder="1" applyAlignment="1"/>
    <xf numFmtId="164" fontId="15" fillId="0" borderId="0" xfId="1" applyNumberFormat="1" applyFont="1" applyBorder="1" applyAlignment="1"/>
    <xf numFmtId="49" fontId="1" fillId="0" borderId="5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 wrapText="1"/>
    </xf>
    <xf numFmtId="4" fontId="5" fillId="0" borderId="11" xfId="0" applyNumberFormat="1" applyFont="1" applyBorder="1" applyAlignment="1">
      <alignment horizontal="center" vertical="center" wrapText="1"/>
    </xf>
    <xf numFmtId="4" fontId="5" fillId="0" borderId="21" xfId="0" applyNumberFormat="1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center"/>
    </xf>
    <xf numFmtId="4" fontId="6" fillId="0" borderId="9" xfId="0" applyNumberFormat="1" applyFont="1" applyBorder="1" applyAlignment="1">
      <alignment horizontal="center" vertical="center"/>
    </xf>
    <xf numFmtId="49" fontId="5" fillId="0" borderId="9" xfId="0" applyNumberFormat="1" applyFont="1" applyBorder="1" applyAlignment="1">
      <alignment horizontal="center" vertical="center" wrapText="1"/>
    </xf>
    <xf numFmtId="4" fontId="5" fillId="0" borderId="22" xfId="0" applyNumberFormat="1" applyFont="1" applyBorder="1" applyAlignment="1">
      <alignment horizontal="center" vertical="center"/>
    </xf>
    <xf numFmtId="0" fontId="15" fillId="0" borderId="0" xfId="1" applyFont="1" applyBorder="1" applyAlignment="1">
      <alignment horizontal="center" vertical="center" wrapText="1"/>
    </xf>
    <xf numFmtId="0" fontId="15" fillId="0" borderId="20" xfId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Fill="1" applyAlignment="1">
      <alignment horizontal="center"/>
    </xf>
  </cellXfs>
  <cellStyles count="2">
    <cellStyle name="Обычный" xfId="0" builtinId="0"/>
    <cellStyle name="Обычный_Объем работ_ПГЭМ Новгородская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M55"/>
  <sheetViews>
    <sheetView tabSelected="1" view="pageBreakPreview" topLeftCell="A5" zoomScaleNormal="100" workbookViewId="0">
      <selection activeCell="B43" sqref="B43"/>
    </sheetView>
  </sheetViews>
  <sheetFormatPr defaultRowHeight="15" x14ac:dyDescent="0.25"/>
  <cols>
    <col min="1" max="1" width="7.28515625" style="1" customWidth="1"/>
    <col min="2" max="2" width="51.140625" style="1" customWidth="1"/>
    <col min="3" max="4" width="16.140625" style="1" customWidth="1"/>
    <col min="5" max="5" width="17.28515625" style="1" customWidth="1"/>
    <col min="6" max="6" width="15.5703125" style="37" customWidth="1"/>
    <col min="7" max="7" width="12.28515625" style="1" customWidth="1"/>
    <col min="8" max="9" width="9.5703125" style="1" customWidth="1"/>
    <col min="10" max="16384" width="9.140625" style="1"/>
  </cols>
  <sheetData>
    <row r="1" spans="1:13" x14ac:dyDescent="0.25">
      <c r="B1" s="45"/>
      <c r="C1" s="46"/>
      <c r="E1" s="34" t="s">
        <v>30</v>
      </c>
    </row>
    <row r="2" spans="1:13" x14ac:dyDescent="0.25">
      <c r="B2" s="57"/>
      <c r="C2" s="46"/>
      <c r="E2" s="34" t="s">
        <v>3</v>
      </c>
    </row>
    <row r="3" spans="1:13" x14ac:dyDescent="0.25">
      <c r="E3" s="34" t="s">
        <v>2</v>
      </c>
    </row>
    <row r="4" spans="1:13" x14ac:dyDescent="0.25">
      <c r="E4" s="34" t="s">
        <v>27</v>
      </c>
    </row>
    <row r="5" spans="1:13" x14ac:dyDescent="0.25">
      <c r="E5" s="34"/>
    </row>
    <row r="6" spans="1:13" x14ac:dyDescent="0.25">
      <c r="E6" s="44"/>
    </row>
    <row r="7" spans="1:13" ht="37.5" customHeight="1" x14ac:dyDescent="0.25">
      <c r="A7" s="90" t="s">
        <v>43</v>
      </c>
      <c r="B7" s="91"/>
      <c r="C7" s="91"/>
      <c r="D7" s="91"/>
      <c r="E7" s="53" t="s">
        <v>36</v>
      </c>
      <c r="F7" s="51"/>
      <c r="G7" s="53"/>
      <c r="H7" s="47"/>
      <c r="I7" s="47"/>
      <c r="J7" s="47"/>
      <c r="K7" s="47"/>
    </row>
    <row r="8" spans="1:13" ht="18" customHeight="1" x14ac:dyDescent="0.25">
      <c r="A8" s="79"/>
      <c r="B8" s="52" t="s">
        <v>37</v>
      </c>
      <c r="C8" s="73" t="s">
        <v>38</v>
      </c>
      <c r="D8" s="73" t="s">
        <v>39</v>
      </c>
      <c r="E8" s="74" t="s">
        <v>40</v>
      </c>
      <c r="F8" s="78"/>
      <c r="G8" s="50"/>
      <c r="H8" s="49"/>
      <c r="I8" s="48"/>
      <c r="J8" s="49"/>
      <c r="K8" s="48"/>
      <c r="L8" s="49"/>
      <c r="M8" s="48"/>
    </row>
    <row r="9" spans="1:13" ht="17.25" customHeight="1" x14ac:dyDescent="0.25">
      <c r="A9" s="79"/>
      <c r="B9" s="52" t="s">
        <v>41</v>
      </c>
      <c r="C9" s="76">
        <v>1030.6479999999999</v>
      </c>
      <c r="D9" s="73" t="s">
        <v>87</v>
      </c>
      <c r="E9" s="76">
        <f>C9</f>
        <v>1030.6479999999999</v>
      </c>
      <c r="F9" s="79"/>
      <c r="G9" s="80"/>
      <c r="H9" s="49"/>
      <c r="I9" s="50"/>
      <c r="J9" s="49"/>
      <c r="K9" s="50"/>
      <c r="L9" s="49"/>
      <c r="M9" s="50"/>
    </row>
    <row r="10" spans="1:13" ht="18" customHeight="1" x14ac:dyDescent="0.25">
      <c r="A10" s="79"/>
      <c r="B10" s="52" t="s">
        <v>42</v>
      </c>
      <c r="C10" s="77" t="s">
        <v>87</v>
      </c>
      <c r="D10" s="75">
        <v>1216.16464</v>
      </c>
      <c r="E10" s="76">
        <f>D10</f>
        <v>1216.16464</v>
      </c>
      <c r="F10" s="81"/>
      <c r="G10" s="80"/>
      <c r="H10" s="49"/>
      <c r="I10" s="50"/>
      <c r="J10" s="49"/>
      <c r="K10" s="50"/>
      <c r="L10" s="49"/>
      <c r="M10" s="50"/>
    </row>
    <row r="12" spans="1:13" ht="15.75" x14ac:dyDescent="0.25">
      <c r="A12" s="92" t="s">
        <v>8</v>
      </c>
      <c r="B12" s="92"/>
      <c r="C12" s="92"/>
      <c r="D12" s="92"/>
      <c r="E12" s="92"/>
    </row>
    <row r="14" spans="1:13" x14ac:dyDescent="0.25">
      <c r="A14" s="94" t="s">
        <v>7</v>
      </c>
      <c r="B14" s="94"/>
      <c r="C14" s="94"/>
      <c r="D14" s="94"/>
      <c r="E14" s="94"/>
    </row>
    <row r="15" spans="1:13" s="2" customFormat="1" ht="45.75" customHeight="1" x14ac:dyDescent="0.25">
      <c r="A15" s="93" t="s">
        <v>58</v>
      </c>
      <c r="B15" s="93"/>
      <c r="C15" s="93"/>
      <c r="D15" s="93"/>
      <c r="E15" s="93"/>
      <c r="F15" s="38"/>
    </row>
    <row r="16" spans="1:13" s="2" customFormat="1" x14ac:dyDescent="0.25">
      <c r="A16" s="35"/>
      <c r="B16" s="35"/>
      <c r="C16" s="35"/>
      <c r="D16" s="35"/>
      <c r="E16" s="35"/>
      <c r="F16" s="38"/>
    </row>
    <row r="17" spans="1:6" ht="15.75" thickBot="1" x14ac:dyDescent="0.3"/>
    <row r="18" spans="1:6" s="3" customFormat="1" ht="75" x14ac:dyDescent="0.2">
      <c r="A18" s="4" t="s">
        <v>4</v>
      </c>
      <c r="B18" s="5" t="s">
        <v>5</v>
      </c>
      <c r="C18" s="72" t="s">
        <v>90</v>
      </c>
      <c r="D18" s="72" t="s">
        <v>91</v>
      </c>
      <c r="E18" s="5" t="s">
        <v>31</v>
      </c>
      <c r="F18" s="39" t="s">
        <v>33</v>
      </c>
    </row>
    <row r="19" spans="1:6" s="3" customFormat="1" x14ac:dyDescent="0.2">
      <c r="A19" s="58">
        <v>1</v>
      </c>
      <c r="B19" s="59">
        <v>2</v>
      </c>
      <c r="C19" s="59">
        <v>3</v>
      </c>
      <c r="D19" s="59">
        <v>4</v>
      </c>
      <c r="E19" s="59">
        <v>5</v>
      </c>
      <c r="F19" s="40">
        <v>6</v>
      </c>
    </row>
    <row r="20" spans="1:6" s="3" customFormat="1" ht="90" x14ac:dyDescent="0.2">
      <c r="A20" s="60" t="s">
        <v>68</v>
      </c>
      <c r="B20" s="61" t="s">
        <v>69</v>
      </c>
      <c r="C20" s="11" t="s">
        <v>92</v>
      </c>
      <c r="D20" s="88" t="s">
        <v>92</v>
      </c>
      <c r="E20" s="89">
        <v>0</v>
      </c>
      <c r="F20" s="69" t="s">
        <v>87</v>
      </c>
    </row>
    <row r="21" spans="1:6" s="3" customFormat="1" ht="75" x14ac:dyDescent="0.2">
      <c r="A21" s="60">
        <v>2</v>
      </c>
      <c r="B21" s="61" t="s">
        <v>70</v>
      </c>
      <c r="C21" s="11" t="s">
        <v>92</v>
      </c>
      <c r="D21" s="88" t="s">
        <v>92</v>
      </c>
      <c r="E21" s="89">
        <v>0</v>
      </c>
      <c r="F21" s="69" t="s">
        <v>87</v>
      </c>
    </row>
    <row r="22" spans="1:6" s="3" customFormat="1" ht="45" hidden="1" x14ac:dyDescent="0.2">
      <c r="A22" s="60"/>
      <c r="B22" s="60"/>
      <c r="C22" s="62" t="s">
        <v>89</v>
      </c>
      <c r="D22" s="62"/>
      <c r="E22" s="62"/>
      <c r="F22" s="69" t="s">
        <v>87</v>
      </c>
    </row>
    <row r="23" spans="1:6" ht="30" customHeight="1" x14ac:dyDescent="0.25">
      <c r="A23" s="12" t="s">
        <v>20</v>
      </c>
      <c r="B23" s="63" t="s">
        <v>94</v>
      </c>
      <c r="C23" s="86" t="s">
        <v>92</v>
      </c>
      <c r="D23" s="12" t="s">
        <v>92</v>
      </c>
      <c r="E23" s="87">
        <v>0</v>
      </c>
      <c r="F23" s="69" t="s">
        <v>87</v>
      </c>
    </row>
    <row r="24" spans="1:6" hidden="1" x14ac:dyDescent="0.25">
      <c r="A24" s="11"/>
      <c r="B24" s="10" t="s">
        <v>18</v>
      </c>
      <c r="C24" s="68"/>
      <c r="D24" s="68"/>
      <c r="E24" s="69"/>
      <c r="F24" s="69" t="s">
        <v>87</v>
      </c>
    </row>
    <row r="25" spans="1:6" ht="15" hidden="1" customHeight="1" x14ac:dyDescent="0.25">
      <c r="A25" s="64" t="s">
        <v>71</v>
      </c>
      <c r="B25" s="65" t="s">
        <v>59</v>
      </c>
      <c r="C25" s="68"/>
      <c r="D25" s="68"/>
      <c r="E25" s="69"/>
      <c r="F25" s="69" t="s">
        <v>87</v>
      </c>
    </row>
    <row r="26" spans="1:6" hidden="1" x14ac:dyDescent="0.25">
      <c r="A26" s="64" t="s">
        <v>72</v>
      </c>
      <c r="B26" s="66" t="s">
        <v>60</v>
      </c>
      <c r="C26" s="68"/>
      <c r="D26" s="68"/>
      <c r="E26" s="69"/>
      <c r="F26" s="69" t="s">
        <v>87</v>
      </c>
    </row>
    <row r="27" spans="1:6" ht="45" hidden="1" x14ac:dyDescent="0.25">
      <c r="A27" s="64" t="s">
        <v>73</v>
      </c>
      <c r="B27" s="66" t="s">
        <v>61</v>
      </c>
      <c r="C27" s="68"/>
      <c r="D27" s="68"/>
      <c r="E27" s="69"/>
      <c r="F27" s="69" t="s">
        <v>87</v>
      </c>
    </row>
    <row r="28" spans="1:6" ht="30" hidden="1" x14ac:dyDescent="0.25">
      <c r="A28" s="64" t="s">
        <v>74</v>
      </c>
      <c r="B28" s="66" t="s">
        <v>62</v>
      </c>
      <c r="C28" s="68"/>
      <c r="D28" s="68"/>
      <c r="E28" s="69"/>
      <c r="F28" s="69" t="s">
        <v>87</v>
      </c>
    </row>
    <row r="29" spans="1:6" hidden="1" x14ac:dyDescent="0.25">
      <c r="A29" s="64" t="s">
        <v>75</v>
      </c>
      <c r="B29" s="66" t="s">
        <v>63</v>
      </c>
      <c r="C29" s="68"/>
      <c r="D29" s="68"/>
      <c r="E29" s="69"/>
      <c r="F29" s="69" t="s">
        <v>87</v>
      </c>
    </row>
    <row r="30" spans="1:6" ht="30" hidden="1" x14ac:dyDescent="0.25">
      <c r="A30" s="64" t="s">
        <v>76</v>
      </c>
      <c r="B30" s="66" t="s">
        <v>64</v>
      </c>
      <c r="C30" s="68"/>
      <c r="D30" s="68"/>
      <c r="E30" s="69"/>
      <c r="F30" s="69" t="s">
        <v>87</v>
      </c>
    </row>
    <row r="31" spans="1:6" ht="30" hidden="1" x14ac:dyDescent="0.25">
      <c r="A31" s="64" t="s">
        <v>77</v>
      </c>
      <c r="B31" s="66" t="s">
        <v>65</v>
      </c>
      <c r="C31" s="68"/>
      <c r="D31" s="68"/>
      <c r="E31" s="69"/>
      <c r="F31" s="69" t="s">
        <v>87</v>
      </c>
    </row>
    <row r="32" spans="1:6" ht="30" hidden="1" x14ac:dyDescent="0.25">
      <c r="A32" s="64" t="s">
        <v>78</v>
      </c>
      <c r="B32" s="66" t="s">
        <v>66</v>
      </c>
      <c r="C32" s="68"/>
      <c r="D32" s="68"/>
      <c r="E32" s="69"/>
      <c r="F32" s="69" t="s">
        <v>87</v>
      </c>
    </row>
    <row r="33" spans="1:6" hidden="1" x14ac:dyDescent="0.25">
      <c r="A33" s="64" t="s">
        <v>79</v>
      </c>
      <c r="B33" s="66" t="s">
        <v>67</v>
      </c>
      <c r="C33" s="68"/>
      <c r="D33" s="68"/>
      <c r="E33" s="69"/>
      <c r="F33" s="69" t="s">
        <v>87</v>
      </c>
    </row>
    <row r="34" spans="1:6" ht="30" x14ac:dyDescent="0.25">
      <c r="A34" s="11" t="s">
        <v>21</v>
      </c>
      <c r="B34" s="10" t="s">
        <v>24</v>
      </c>
      <c r="C34" s="11" t="s">
        <v>92</v>
      </c>
      <c r="D34" s="88" t="s">
        <v>92</v>
      </c>
      <c r="E34" s="69" t="s">
        <v>87</v>
      </c>
      <c r="F34" s="69" t="s">
        <v>87</v>
      </c>
    </row>
    <row r="35" spans="1:6" ht="68.25" customHeight="1" x14ac:dyDescent="0.25">
      <c r="A35" s="11" t="s">
        <v>22</v>
      </c>
      <c r="B35" s="10" t="s">
        <v>88</v>
      </c>
      <c r="C35" s="11" t="s">
        <v>92</v>
      </c>
      <c r="D35" s="88" t="s">
        <v>92</v>
      </c>
      <c r="E35" s="89">
        <v>0</v>
      </c>
      <c r="F35" s="69" t="s">
        <v>87</v>
      </c>
    </row>
    <row r="36" spans="1:6" ht="31.5" customHeight="1" x14ac:dyDescent="0.25">
      <c r="A36" s="12" t="s">
        <v>34</v>
      </c>
      <c r="B36" s="63" t="s">
        <v>95</v>
      </c>
      <c r="C36" s="86" t="s">
        <v>92</v>
      </c>
      <c r="D36" s="12" t="s">
        <v>92</v>
      </c>
      <c r="E36" s="87">
        <v>0</v>
      </c>
      <c r="F36" s="69" t="s">
        <v>87</v>
      </c>
    </row>
    <row r="37" spans="1:6" ht="52.5" customHeight="1" x14ac:dyDescent="0.25">
      <c r="A37" s="68" t="s">
        <v>80</v>
      </c>
      <c r="B37" s="10" t="s">
        <v>35</v>
      </c>
      <c r="C37" s="11" t="s">
        <v>92</v>
      </c>
      <c r="D37" s="88" t="s">
        <v>92</v>
      </c>
      <c r="E37" s="89">
        <v>0</v>
      </c>
      <c r="F37" s="69" t="s">
        <v>87</v>
      </c>
    </row>
    <row r="38" spans="1:6" ht="60.75" thickBot="1" x14ac:dyDescent="0.3">
      <c r="A38" s="11" t="s">
        <v>81</v>
      </c>
      <c r="B38" s="10" t="s">
        <v>25</v>
      </c>
      <c r="C38" s="82" t="s">
        <v>92</v>
      </c>
      <c r="D38" s="83" t="s">
        <v>92</v>
      </c>
      <c r="E38" s="84" t="s">
        <v>23</v>
      </c>
      <c r="F38" s="85">
        <f>E40*20%</f>
        <v>0</v>
      </c>
    </row>
    <row r="39" spans="1:6" ht="30" hidden="1" customHeight="1" x14ac:dyDescent="0.25">
      <c r="A39" s="11"/>
      <c r="B39" s="10" t="s">
        <v>32</v>
      </c>
      <c r="C39" s="11" t="s">
        <v>44</v>
      </c>
      <c r="D39" s="12" t="s">
        <v>45</v>
      </c>
      <c r="E39" s="67" t="s">
        <v>23</v>
      </c>
      <c r="F39" s="67">
        <f>E40*15%</f>
        <v>0</v>
      </c>
    </row>
    <row r="40" spans="1:6" s="2" customFormat="1" ht="32.25" customHeight="1" x14ac:dyDescent="0.2">
      <c r="A40" s="12"/>
      <c r="B40" s="70" t="s">
        <v>0</v>
      </c>
      <c r="C40" s="12"/>
      <c r="D40" s="12"/>
      <c r="E40" s="71">
        <f>SUM(E23:E38)</f>
        <v>0</v>
      </c>
      <c r="F40" s="71">
        <f>SUM(F23:F39)</f>
        <v>0</v>
      </c>
    </row>
    <row r="43" spans="1:6" x14ac:dyDescent="0.25">
      <c r="B43" s="2" t="s">
        <v>1</v>
      </c>
      <c r="D43" s="2" t="s">
        <v>6</v>
      </c>
    </row>
    <row r="44" spans="1:6" x14ac:dyDescent="0.25">
      <c r="B44" s="42"/>
      <c r="D44" s="2"/>
    </row>
    <row r="45" spans="1:6" x14ac:dyDescent="0.25">
      <c r="B45" s="43"/>
    </row>
    <row r="46" spans="1:6" x14ac:dyDescent="0.25">
      <c r="B46" s="43"/>
    </row>
    <row r="47" spans="1:6" x14ac:dyDescent="0.25">
      <c r="B47" s="43"/>
    </row>
    <row r="48" spans="1:6" x14ac:dyDescent="0.25">
      <c r="B48" s="43"/>
    </row>
    <row r="49" spans="2:2" x14ac:dyDescent="0.25">
      <c r="B49" s="43"/>
    </row>
    <row r="50" spans="2:2" x14ac:dyDescent="0.25">
      <c r="B50" s="43"/>
    </row>
    <row r="55" spans="2:2" x14ac:dyDescent="0.25">
      <c r="B55" s="2"/>
    </row>
  </sheetData>
  <mergeCells count="4">
    <mergeCell ref="A7:D7"/>
    <mergeCell ref="A12:E12"/>
    <mergeCell ref="A15:E15"/>
    <mergeCell ref="A14:E14"/>
  </mergeCells>
  <phoneticPr fontId="0" type="noConversion"/>
  <pageMargins left="0.75" right="0.75" top="1" bottom="1" header="0.5" footer="0.5"/>
  <pageSetup paperSize="9" scale="6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D38"/>
  <sheetViews>
    <sheetView view="pageBreakPreview" topLeftCell="A7" zoomScaleNormal="100" workbookViewId="0">
      <selection activeCell="D34" sqref="D34"/>
    </sheetView>
  </sheetViews>
  <sheetFormatPr defaultRowHeight="15" x14ac:dyDescent="0.25"/>
  <cols>
    <col min="1" max="1" width="6.85546875" style="1" customWidth="1"/>
    <col min="2" max="2" width="42" style="1" customWidth="1"/>
    <col min="3" max="3" width="19.28515625" style="1" customWidth="1"/>
    <col min="4" max="4" width="22.140625" style="1" customWidth="1"/>
    <col min="5" max="5" width="4.140625" style="1" customWidth="1"/>
    <col min="6" max="16384" width="9.140625" style="1"/>
  </cols>
  <sheetData>
    <row r="1" spans="1:4" ht="15.75" x14ac:dyDescent="0.25">
      <c r="A1" s="54"/>
    </row>
    <row r="2" spans="1:4" ht="15.75" x14ac:dyDescent="0.25">
      <c r="A2" s="55"/>
    </row>
    <row r="3" spans="1:4" x14ac:dyDescent="0.25">
      <c r="D3" s="41" t="s">
        <v>26</v>
      </c>
    </row>
    <row r="4" spans="1:4" x14ac:dyDescent="0.25">
      <c r="D4" s="34" t="s">
        <v>3</v>
      </c>
    </row>
    <row r="5" spans="1:4" x14ac:dyDescent="0.25">
      <c r="D5" s="34" t="s">
        <v>2</v>
      </c>
    </row>
    <row r="6" spans="1:4" x14ac:dyDescent="0.25">
      <c r="D6" s="44" t="s">
        <v>28</v>
      </c>
    </row>
    <row r="8" spans="1:4" x14ac:dyDescent="0.25">
      <c r="A8" s="95" t="s">
        <v>9</v>
      </c>
      <c r="B8" s="95"/>
      <c r="C8" s="95"/>
      <c r="D8" s="95"/>
    </row>
    <row r="9" spans="1:4" ht="18" customHeight="1" x14ac:dyDescent="0.25">
      <c r="A9" s="96" t="s">
        <v>29</v>
      </c>
      <c r="B9" s="96"/>
      <c r="C9" s="96"/>
      <c r="D9" s="96"/>
    </row>
    <row r="10" spans="1:4" s="2" customFormat="1" ht="27" customHeight="1" x14ac:dyDescent="0.2">
      <c r="A10" s="95" t="s">
        <v>10</v>
      </c>
      <c r="B10" s="95"/>
      <c r="C10" s="95"/>
      <c r="D10" s="95"/>
    </row>
    <row r="11" spans="1:4" s="2" customFormat="1" ht="14.25" x14ac:dyDescent="0.2">
      <c r="A11" s="36"/>
      <c r="B11" s="36"/>
      <c r="C11" s="36"/>
      <c r="D11" s="36"/>
    </row>
    <row r="12" spans="1:4" ht="15.75" thickBot="1" x14ac:dyDescent="0.3"/>
    <row r="13" spans="1:4" s="3" customFormat="1" ht="45" x14ac:dyDescent="0.2">
      <c r="A13" s="4" t="s">
        <v>11</v>
      </c>
      <c r="B13" s="5" t="s">
        <v>12</v>
      </c>
      <c r="C13" s="5" t="s">
        <v>13</v>
      </c>
      <c r="D13" s="6" t="s">
        <v>14</v>
      </c>
    </row>
    <row r="14" spans="1:4" s="3" customFormat="1" ht="15.75" thickBot="1" x14ac:dyDescent="0.25">
      <c r="A14" s="7">
        <v>1</v>
      </c>
      <c r="B14" s="8">
        <v>2</v>
      </c>
      <c r="C14" s="8">
        <v>3</v>
      </c>
      <c r="D14" s="9">
        <v>4</v>
      </c>
    </row>
    <row r="15" spans="1:4" s="3" customFormat="1" ht="33.75" customHeight="1" x14ac:dyDescent="0.25">
      <c r="A15" s="17">
        <v>1</v>
      </c>
      <c r="B15" s="18" t="s">
        <v>96</v>
      </c>
      <c r="C15" s="15" t="s">
        <v>46</v>
      </c>
      <c r="D15" s="19">
        <v>0</v>
      </c>
    </row>
    <row r="16" spans="1:4" x14ac:dyDescent="0.25">
      <c r="A16" s="13" t="s">
        <v>19</v>
      </c>
      <c r="B16" s="14" t="s">
        <v>82</v>
      </c>
      <c r="C16" s="15" t="s">
        <v>47</v>
      </c>
      <c r="D16" s="16">
        <v>0</v>
      </c>
    </row>
    <row r="17" spans="1:4" x14ac:dyDescent="0.25">
      <c r="A17" s="17" t="s">
        <v>20</v>
      </c>
      <c r="B17" s="18" t="s">
        <v>83</v>
      </c>
      <c r="C17" s="15" t="s">
        <v>48</v>
      </c>
      <c r="D17" s="19">
        <v>0</v>
      </c>
    </row>
    <row r="18" spans="1:4" x14ac:dyDescent="0.25">
      <c r="A18" s="17" t="s">
        <v>21</v>
      </c>
      <c r="B18" s="18" t="s">
        <v>84</v>
      </c>
      <c r="C18" s="15" t="s">
        <v>50</v>
      </c>
      <c r="D18" s="19">
        <v>0</v>
      </c>
    </row>
    <row r="19" spans="1:4" x14ac:dyDescent="0.25">
      <c r="A19" s="17" t="s">
        <v>22</v>
      </c>
      <c r="B19" s="18" t="s">
        <v>49</v>
      </c>
      <c r="C19" s="15" t="s">
        <v>86</v>
      </c>
      <c r="D19" s="19">
        <v>0</v>
      </c>
    </row>
    <row r="20" spans="1:4" ht="15.75" thickBot="1" x14ac:dyDescent="0.3">
      <c r="A20" s="20" t="s">
        <v>34</v>
      </c>
      <c r="B20" s="18" t="s">
        <v>85</v>
      </c>
      <c r="C20" s="15" t="s">
        <v>93</v>
      </c>
      <c r="D20" s="21">
        <v>0</v>
      </c>
    </row>
    <row r="21" spans="1:4" s="2" customFormat="1" ht="21" customHeight="1" x14ac:dyDescent="0.2">
      <c r="A21" s="22"/>
      <c r="B21" s="23" t="s">
        <v>15</v>
      </c>
      <c r="C21" s="24"/>
      <c r="D21" s="25">
        <v>0</v>
      </c>
    </row>
    <row r="22" spans="1:4" ht="21" customHeight="1" x14ac:dyDescent="0.25">
      <c r="A22" s="26"/>
      <c r="B22" s="27" t="s">
        <v>16</v>
      </c>
      <c r="C22" s="28"/>
      <c r="D22" s="29">
        <f>D21*0.18</f>
        <v>0</v>
      </c>
    </row>
    <row r="23" spans="1:4" s="2" customFormat="1" ht="21" customHeight="1" thickBot="1" x14ac:dyDescent="0.25">
      <c r="A23" s="30"/>
      <c r="B23" s="31" t="s">
        <v>17</v>
      </c>
      <c r="C23" s="32"/>
      <c r="D23" s="33">
        <f>D21+D22</f>
        <v>0</v>
      </c>
    </row>
    <row r="25" spans="1:4" x14ac:dyDescent="0.25">
      <c r="B25" s="2" t="s">
        <v>1</v>
      </c>
      <c r="C25" s="2" t="s">
        <v>6</v>
      </c>
    </row>
    <row r="26" spans="1:4" x14ac:dyDescent="0.25">
      <c r="B26" s="56" t="s">
        <v>56</v>
      </c>
      <c r="C26" s="56" t="s">
        <v>57</v>
      </c>
    </row>
    <row r="27" spans="1:4" x14ac:dyDescent="0.25">
      <c r="B27" s="1" t="s">
        <v>55</v>
      </c>
    </row>
    <row r="28" spans="1:4" x14ac:dyDescent="0.25">
      <c r="B28" s="1" t="s">
        <v>51</v>
      </c>
    </row>
    <row r="29" spans="1:4" x14ac:dyDescent="0.25">
      <c r="B29" s="1" t="s">
        <v>52</v>
      </c>
      <c r="C29" s="1" t="s">
        <v>54</v>
      </c>
    </row>
    <row r="30" spans="1:4" x14ac:dyDescent="0.25">
      <c r="B30" s="1" t="s">
        <v>53</v>
      </c>
      <c r="C30" s="1" t="s">
        <v>53</v>
      </c>
    </row>
    <row r="38" spans="2:2" x14ac:dyDescent="0.25">
      <c r="B38" s="2"/>
    </row>
  </sheetData>
  <mergeCells count="3">
    <mergeCell ref="A8:D8"/>
    <mergeCell ref="A10:D10"/>
    <mergeCell ref="A9:D9"/>
  </mergeCells>
  <phoneticPr fontId="0" type="noConversion"/>
  <pageMargins left="0.75" right="0.75" top="1" bottom="1" header="0.5" footer="0.5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Календарный план </vt:lpstr>
      <vt:lpstr>Сводная смета</vt:lpstr>
      <vt:lpstr>'Календарный план '!Область_печати</vt:lpstr>
      <vt:lpstr>'Сводная смета'!Область_печати</vt:lpstr>
    </vt:vector>
  </TitlesOfParts>
  <Company>ukskr.id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Bikmuhametova</dc:creator>
  <cp:lastModifiedBy>Залогин Николай Александрови</cp:lastModifiedBy>
  <cp:lastPrinted>2016-03-30T05:17:19Z</cp:lastPrinted>
  <dcterms:created xsi:type="dcterms:W3CDTF">2007-07-25T15:17:50Z</dcterms:created>
  <dcterms:modified xsi:type="dcterms:W3CDTF">2016-04-06T05:16:59Z</dcterms:modified>
</cp:coreProperties>
</file>